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55" i="1" l="1"/>
  <c r="E51" i="1"/>
  <c r="E46" i="1"/>
  <c r="E47" i="1" s="1"/>
  <c r="E41" i="1"/>
  <c r="E36" i="1"/>
  <c r="E32" i="1"/>
  <c r="E28" i="1"/>
  <c r="E29" i="1" s="1"/>
  <c r="E24" i="1"/>
  <c r="E21" i="1"/>
  <c r="E15" i="1"/>
  <c r="E12" i="1"/>
  <c r="E37" i="1" l="1"/>
  <c r="E56" i="1"/>
  <c r="E25" i="1"/>
  <c r="E57" i="1" l="1"/>
</calcChain>
</file>

<file path=xl/sharedStrings.xml><?xml version="1.0" encoding="utf-8"?>
<sst xmlns="http://schemas.openxmlformats.org/spreadsheetml/2006/main" count="90" uniqueCount="61">
  <si>
    <t>INAB-1-MOBILIARIO Y EQUIPO DE OFICINA</t>
  </si>
  <si>
    <t xml:space="preserve">INAB -1.1 ESCRITORIOS  </t>
  </si>
  <si>
    <t>COR</t>
  </si>
  <si>
    <t>CANT</t>
  </si>
  <si>
    <t>DESCRIPCION DEL BIEN</t>
  </si>
  <si>
    <t xml:space="preserve">SUB TOTAL </t>
  </si>
  <si>
    <t xml:space="preserve">TOTAL </t>
  </si>
  <si>
    <t>INAB -1-4 FOTOCOPIADORAS</t>
  </si>
  <si>
    <t>INAB -1-7 ARCHIVOS</t>
  </si>
  <si>
    <t xml:space="preserve">INAB - 1 - 8-LIBRERAS </t>
  </si>
  <si>
    <t>INAB -2- MOBILIARIO  Y EQUIPO DE ENSEÑANZA</t>
  </si>
  <si>
    <t xml:space="preserve">INAB -- 8 - EQUIPO DOMESTICO </t>
  </si>
  <si>
    <t>INAB --8 - 5 - MICROONDAS</t>
  </si>
  <si>
    <t xml:space="preserve">INAB --10 - EQUIPO DE COMPUTACION </t>
  </si>
  <si>
    <t xml:space="preserve">INAB -- 10 - 5 - IMPRESORAS </t>
  </si>
  <si>
    <t xml:space="preserve">INAB -- 10 - 8 - COMPUTADORAS PERSONALES </t>
  </si>
  <si>
    <t xml:space="preserve">INAB -- 11 - EQUIPOS DIVERSOS </t>
  </si>
  <si>
    <t>INAB - 11 - 26  ESCARIFICADORAS Y CORTAGRAMA</t>
  </si>
  <si>
    <t xml:space="preserve"> INAB - 11 - 27 - BOMBAS PARA AGUA </t>
  </si>
  <si>
    <t>ESCRITORIO D/METAL C/BEIGE  FORMICA CAFÉ DE 3 GAVETAS</t>
  </si>
  <si>
    <t>ESCRITORIO D/METAL C/BEIGE FORMICA CAFE DE 3 GAVETAS</t>
  </si>
  <si>
    <t xml:space="preserve">ESCRITORIO EJECUTIVO EN DOS MODULOS </t>
  </si>
  <si>
    <t>ESCRITORIO TIPO INFORMACIÓN C/NEGRO</t>
  </si>
  <si>
    <t>ESCRITORIO DE METAL, BEIGE, 3 GAVETAS</t>
  </si>
  <si>
    <t>ARCHIVO DE METAL C/NEGRO DE 4 GAVETAS</t>
  </si>
  <si>
    <t xml:space="preserve">LIBRERA DE METAL C/NEGRO DE 3 ENTREPAÑOS 2 PUERTAS DE VIDRIO </t>
  </si>
  <si>
    <t>BAJA SEGÚN RESOLUCION CONTRALORIA GENERAL DE CUENTAS No. 210-2009</t>
  </si>
  <si>
    <t>PANTALLA DE METAL CON TRIPODE, PROYECTOR M/APOLLO, C/BLANCO, NEGRO Y CROMO</t>
  </si>
  <si>
    <t xml:space="preserve">INAB - 8 - 15 - LAVADORAS </t>
  </si>
  <si>
    <t>1-P5</t>
  </si>
  <si>
    <t>2-P5</t>
  </si>
  <si>
    <t>3-P5</t>
  </si>
  <si>
    <t>4-P5</t>
  </si>
  <si>
    <t>5-P5</t>
  </si>
  <si>
    <t>ESCRITORIO DE METAL, BEIGE, FORMICA CAFÉ</t>
  </si>
  <si>
    <t>6-P5</t>
  </si>
  <si>
    <t>PROYECTO LAGUNA LACHUA</t>
  </si>
  <si>
    <t xml:space="preserve"> Q                                 -  </t>
  </si>
  <si>
    <t>FOTOCOPIADORA AFICIO MP 1500/LD315 S-L6776800137</t>
  </si>
  <si>
    <t>ARCHIVO DE METAL C/BEIGE DE 4 GAVETAS</t>
  </si>
  <si>
    <t>ARCHIVO DE METAL C/BEIGE DE 2 GAVETAS</t>
  </si>
  <si>
    <t>ARCHIVO DE CUATRO GAVETAS CON MARCOS TAMAÑO OFICIO C/NEGRO</t>
  </si>
  <si>
    <t>TOTAL CUENTA No, 001   PROYECTO LAGUNA LACHUA</t>
  </si>
  <si>
    <t>INAB - 2 - 16 -PANTALLAS DIVERSAS</t>
  </si>
  <si>
    <t>TOTAL CUENTA No, 002   PROYECTO LAGUNA LACHUA</t>
  </si>
  <si>
    <t>MICROONDAS M/PANASONIC, MOD. NNS755WFX, S-6A38020210</t>
  </si>
  <si>
    <t>LAVADORA M/FRIGIDAIRE USA MOD. FLUS833ASVS-XC32209021</t>
  </si>
  <si>
    <t>LAVADORA TL1221, M/GENERAL ELECTRIC, MOD.           S-TL1221PBSO, FUNDA</t>
  </si>
  <si>
    <t>IMPRESORA MARCA DESKJET MODELO 880 SERIE #</t>
  </si>
  <si>
    <t>COMPUTADORA PORTATIL M/DELL XPS M1330, MOD. PP25L, CON No. DELL LBL P/N:X5030 A01 APCC, PROCESADOR T7300, BATERIA Y CABLES</t>
  </si>
  <si>
    <t>NOTEBOOK M/ TOSHIBA, SATELITE A70-SP249, SERIE No.1515860K, BATERIA # B042450, S-157073, MALETIN NEGRO</t>
  </si>
  <si>
    <t>DE BAJA POR ROBO SEGÚN RESOLUCION DE CONTRALORIA GENERAL DE CUENTAS  BAJA, CLAS:007217-I1-130-B-1-2003</t>
  </si>
  <si>
    <t>TOTAL CUENTA No, 010   PROYECTO LAGUNA LACHUA</t>
  </si>
  <si>
    <t>CORTADORA HILO 17 2500 MARCA CRAFTMAN     (PODADORA) M/COSMAN MOD. 358.791005 S-06248N402630</t>
  </si>
  <si>
    <t>TRASLADO A REGION II CON NUMERO DE INVENTARIO INAB.11.26.1-1-II-6</t>
  </si>
  <si>
    <t>BOMBA P/AGUA TC 2665 M/TOOLCRAFT, 1HP, 110V</t>
  </si>
  <si>
    <t>TRASLADO A REGION II CON NUMERO DE INVENTARIO INAB.11.27.1-1-II-6</t>
  </si>
  <si>
    <t>TOTAL CUENTA No, 011   PROYECTO LAGUNA LACHUA</t>
  </si>
  <si>
    <t xml:space="preserve">TOTAL PROYECTO LAGUNA LACHUA </t>
  </si>
  <si>
    <t>TOTAL CUENTA No, 008   PROYECTO LAGUNA LACHUA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</si>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</sst>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€-2]* #,##0.00_);_([$€-2]* \(#,##0.00\);_([$€-2]* &quot;-&quot;??_)"/>
  </numFmts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  <family val="2"/>
    </font>
    <font>
      <b/>
      <sz val="5"/>
      <name val="Albertus Medium"/>
    </font>
    <font>
      <sz val="5"/>
      <color indexed="8"/>
      <name val="Arial"/>
      <family val="2"/>
    </font>
    <font>
      <sz val="4.5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</cellStyleXfs>
  <cellXfs count="106">
    <xf numFmtId="0" fontId="0" fillId="0" borderId="0" xfId="0"/>
    <xf numFmtId="0" fontId="3" fillId="0" borderId="3" xfId="0" applyFont="1" applyFill="1" applyBorder="1" applyAlignment="1" applyProtection="1">
      <alignment horizontal="left" wrapText="1"/>
      <protection locked="0"/>
    </xf>
    <xf numFmtId="0" fontId="3" fillId="0" borderId="15" xfId="0" applyFont="1" applyFill="1" applyBorder="1" applyAlignment="1" applyProtection="1">
      <alignment horizontal="left" wrapText="1"/>
      <protection locked="0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 applyProtection="1">
      <alignment horizontal="center" wrapText="1"/>
      <protection locked="0"/>
    </xf>
    <xf numFmtId="164" fontId="3" fillId="0" borderId="16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5" fillId="4" borderId="8" xfId="5" applyFont="1" applyFill="1" applyBorder="1" applyAlignment="1">
      <alignment horizontal="center" textRotation="90" wrapText="1"/>
    </xf>
    <xf numFmtId="0" fontId="5" fillId="4" borderId="5" xfId="5" applyFont="1" applyFill="1" applyBorder="1" applyAlignment="1">
      <alignment horizontal="center" textRotation="90" wrapText="1"/>
    </xf>
    <xf numFmtId="0" fontId="8" fillId="4" borderId="5" xfId="5" applyFont="1" applyFill="1" applyBorder="1" applyAlignment="1">
      <alignment horizontal="center" wrapText="1"/>
    </xf>
    <xf numFmtId="0" fontId="5" fillId="4" borderId="5" xfId="5" applyFont="1" applyFill="1" applyBorder="1" applyAlignment="1">
      <alignment horizontal="center" wrapText="1"/>
    </xf>
    <xf numFmtId="165" fontId="6" fillId="4" borderId="6" xfId="5" applyNumberFormat="1" applyFont="1" applyFill="1" applyBorder="1" applyAlignment="1">
      <alignment horizontal="center" wrapText="1"/>
    </xf>
    <xf numFmtId="0" fontId="4" fillId="3" borderId="7" xfId="17" applyFont="1" applyFill="1" applyBorder="1" applyAlignment="1">
      <alignment horizontal="left" wrapText="1"/>
    </xf>
    <xf numFmtId="164" fontId="3" fillId="0" borderId="19" xfId="3" applyFont="1" applyFill="1" applyBorder="1" applyAlignment="1" applyProtection="1">
      <alignment wrapText="1"/>
      <protection locked="0"/>
    </xf>
    <xf numFmtId="0" fontId="3" fillId="0" borderId="19" xfId="0" applyFont="1" applyFill="1" applyBorder="1" applyAlignment="1" applyProtection="1">
      <alignment horizontal="center" wrapText="1"/>
      <protection locked="0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4" fontId="3" fillId="0" borderId="16" xfId="0" applyNumberFormat="1" applyFont="1" applyFill="1" applyBorder="1" applyAlignment="1">
      <alignment horizontal="center" wrapText="1"/>
    </xf>
    <xf numFmtId="0" fontId="7" fillId="6" borderId="2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3" fillId="0" borderId="18" xfId="0" applyFont="1" applyFill="1" applyBorder="1" applyAlignment="1" applyProtection="1">
      <alignment horizontal="center" wrapText="1"/>
      <protection locked="0"/>
    </xf>
    <xf numFmtId="0" fontId="3" fillId="0" borderId="19" xfId="0" applyFont="1" applyFill="1" applyBorder="1" applyAlignment="1" applyProtection="1">
      <alignment horizontal="left" wrapText="1"/>
      <protection locked="0"/>
    </xf>
    <xf numFmtId="0" fontId="7" fillId="6" borderId="25" xfId="0" applyFont="1" applyFill="1" applyBorder="1" applyAlignment="1">
      <alignment horizontal="left" vertical="center" wrapText="1"/>
    </xf>
    <xf numFmtId="164" fontId="3" fillId="0" borderId="20" xfId="9" applyFont="1" applyFill="1" applyBorder="1" applyAlignment="1">
      <alignment horizontal="center" wrapText="1"/>
    </xf>
    <xf numFmtId="0" fontId="3" fillId="0" borderId="19" xfId="0" applyFont="1" applyFill="1" applyBorder="1" applyAlignment="1">
      <alignment wrapText="1"/>
    </xf>
    <xf numFmtId="0" fontId="3" fillId="0" borderId="14" xfId="0" applyFont="1" applyFill="1" applyBorder="1" applyAlignment="1" applyProtection="1">
      <alignment horizontal="center" wrapText="1"/>
      <protection locked="0"/>
    </xf>
    <xf numFmtId="0" fontId="3" fillId="0" borderId="15" xfId="0" applyFont="1" applyFill="1" applyBorder="1" applyAlignment="1" applyProtection="1">
      <alignment horizontal="center" wrapText="1"/>
      <protection locked="0"/>
    </xf>
    <xf numFmtId="164" fontId="3" fillId="0" borderId="15" xfId="3" applyFont="1" applyFill="1" applyBorder="1" applyAlignment="1" applyProtection="1">
      <alignment wrapText="1"/>
      <protection locked="0"/>
    </xf>
    <xf numFmtId="164" fontId="3" fillId="0" borderId="16" xfId="3" applyFont="1" applyFill="1" applyBorder="1" applyAlignment="1" applyProtection="1">
      <alignment horizontal="center" wrapText="1"/>
      <protection locked="0"/>
    </xf>
    <xf numFmtId="164" fontId="3" fillId="0" borderId="19" xfId="9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8" xfId="0" applyFont="1" applyFill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left" wrapText="1"/>
      <protection locked="0"/>
    </xf>
    <xf numFmtId="164" fontId="3" fillId="0" borderId="5" xfId="3" applyFont="1" applyFill="1" applyBorder="1" applyAlignment="1" applyProtection="1">
      <alignment wrapText="1"/>
      <protection locked="0"/>
    </xf>
    <xf numFmtId="164" fontId="3" fillId="0" borderId="5" xfId="9" applyNumberFormat="1" applyFont="1" applyFill="1" applyBorder="1" applyAlignment="1">
      <alignment horizontal="center" wrapText="1"/>
    </xf>
    <xf numFmtId="164" fontId="3" fillId="0" borderId="15" xfId="9" applyFont="1" applyFill="1" applyBorder="1" applyAlignment="1">
      <alignment wrapText="1"/>
    </xf>
    <xf numFmtId="164" fontId="3" fillId="0" borderId="16" xfId="9" applyFont="1" applyFill="1" applyBorder="1" applyAlignment="1">
      <alignment wrapText="1"/>
    </xf>
    <xf numFmtId="164" fontId="3" fillId="0" borderId="14" xfId="0" applyNumberFormat="1" applyFont="1" applyFill="1" applyBorder="1" applyAlignment="1" applyProtection="1">
      <alignment horizontal="center" wrapText="1"/>
      <protection locked="0"/>
    </xf>
    <xf numFmtId="164" fontId="3" fillId="0" borderId="15" xfId="3" applyNumberFormat="1" applyFont="1" applyFill="1" applyBorder="1" applyAlignment="1" applyProtection="1">
      <alignment wrapText="1"/>
      <protection locked="0"/>
    </xf>
    <xf numFmtId="164" fontId="3" fillId="0" borderId="9" xfId="0" applyNumberFormat="1" applyFont="1" applyFill="1" applyBorder="1" applyAlignment="1" applyProtection="1">
      <alignment horizontal="center" wrapText="1"/>
      <protection locked="0"/>
    </xf>
    <xf numFmtId="164" fontId="3" fillId="0" borderId="3" xfId="3" applyNumberFormat="1" applyFont="1" applyFill="1" applyBorder="1" applyAlignment="1" applyProtection="1">
      <alignment wrapText="1"/>
      <protection locked="0"/>
    </xf>
    <xf numFmtId="164" fontId="3" fillId="0" borderId="18" xfId="0" applyNumberFormat="1" applyFont="1" applyFill="1" applyBorder="1" applyAlignment="1" applyProtection="1">
      <alignment horizontal="center" wrapText="1"/>
      <protection locked="0"/>
    </xf>
    <xf numFmtId="164" fontId="3" fillId="0" borderId="19" xfId="3" applyNumberFormat="1" applyFont="1" applyFill="1" applyBorder="1" applyAlignment="1" applyProtection="1">
      <alignment wrapText="1"/>
      <protection locked="0"/>
    </xf>
    <xf numFmtId="164" fontId="3" fillId="0" borderId="16" xfId="3" applyNumberFormat="1" applyFont="1" applyFill="1" applyBorder="1" applyAlignment="1" applyProtection="1">
      <alignment horizontal="center" wrapText="1"/>
      <protection locked="0"/>
    </xf>
    <xf numFmtId="164" fontId="3" fillId="0" borderId="4" xfId="3" applyNumberFormat="1" applyFont="1" applyFill="1" applyBorder="1" applyAlignment="1" applyProtection="1">
      <alignment horizontal="center" wrapText="1"/>
      <protection locked="0"/>
    </xf>
    <xf numFmtId="0" fontId="3" fillId="0" borderId="15" xfId="0" applyNumberFormat="1" applyFont="1" applyFill="1" applyBorder="1" applyAlignment="1" applyProtection="1">
      <alignment horizontal="center" wrapText="1"/>
      <protection locked="0"/>
    </xf>
    <xf numFmtId="0" fontId="3" fillId="0" borderId="15" xfId="0" applyNumberFormat="1" applyFont="1" applyFill="1" applyBorder="1" applyAlignment="1" applyProtection="1">
      <alignment horizontal="left" wrapText="1"/>
      <protection locked="0"/>
    </xf>
    <xf numFmtId="0" fontId="3" fillId="0" borderId="3" xfId="0" applyNumberFormat="1" applyFont="1" applyFill="1" applyBorder="1" applyAlignment="1" applyProtection="1">
      <alignment horizontal="center" wrapText="1"/>
      <protection locked="0"/>
    </xf>
    <xf numFmtId="0" fontId="3" fillId="0" borderId="3" xfId="0" applyNumberFormat="1" applyFont="1" applyFill="1" applyBorder="1" applyAlignment="1" applyProtection="1">
      <alignment horizontal="left" wrapText="1"/>
      <protection locked="0"/>
    </xf>
    <xf numFmtId="0" fontId="3" fillId="0" borderId="19" xfId="0" applyNumberFormat="1" applyFont="1" applyFill="1" applyBorder="1" applyAlignment="1" applyProtection="1">
      <alignment horizontal="center" wrapText="1"/>
      <protection locked="0"/>
    </xf>
    <xf numFmtId="0" fontId="3" fillId="0" borderId="19" xfId="0" applyNumberFormat="1" applyFont="1" applyFill="1" applyBorder="1" applyAlignment="1" applyProtection="1">
      <alignment horizontal="left" wrapText="1"/>
      <protection locked="0"/>
    </xf>
    <xf numFmtId="0" fontId="3" fillId="0" borderId="8" xfId="65" applyFont="1" applyFill="1" applyBorder="1" applyAlignment="1">
      <alignment horizontal="center" wrapText="1"/>
    </xf>
    <xf numFmtId="0" fontId="3" fillId="0" borderId="5" xfId="65" applyFont="1" applyFill="1" applyBorder="1" applyAlignment="1">
      <alignment horizontal="center" wrapText="1"/>
    </xf>
    <xf numFmtId="0" fontId="3" fillId="0" borderId="5" xfId="65" applyFont="1" applyFill="1" applyBorder="1" applyAlignment="1">
      <alignment horizontal="left" wrapText="1"/>
    </xf>
    <xf numFmtId="164" fontId="3" fillId="0" borderId="5" xfId="67" applyNumberFormat="1" applyFont="1" applyFill="1" applyBorder="1" applyAlignment="1">
      <alignment horizontal="center" wrapText="1"/>
    </xf>
    <xf numFmtId="164" fontId="9" fillId="0" borderId="6" xfId="67" applyNumberFormat="1" applyFont="1" applyFill="1" applyBorder="1" applyAlignment="1">
      <alignment horizontal="center" wrapText="1"/>
    </xf>
    <xf numFmtId="164" fontId="3" fillId="0" borderId="5" xfId="3" applyNumberFormat="1" applyFont="1" applyFill="1" applyBorder="1" applyAlignment="1" applyProtection="1">
      <alignment wrapText="1"/>
      <protection locked="0"/>
    </xf>
    <xf numFmtId="0" fontId="3" fillId="0" borderId="19" xfId="0" applyFont="1" applyBorder="1" applyAlignment="1" applyProtection="1">
      <alignment horizontal="left" wrapText="1"/>
      <protection locked="0"/>
    </xf>
    <xf numFmtId="164" fontId="3" fillId="0" borderId="19" xfId="0" applyNumberFormat="1" applyFont="1" applyFill="1" applyBorder="1" applyAlignment="1">
      <alignment wrapText="1"/>
    </xf>
    <xf numFmtId="164" fontId="3" fillId="0" borderId="20" xfId="0" applyNumberFormat="1" applyFont="1" applyFill="1" applyBorder="1" applyAlignment="1">
      <alignment wrapText="1"/>
    </xf>
    <xf numFmtId="0" fontId="10" fillId="0" borderId="19" xfId="0" applyFont="1" applyFill="1" applyBorder="1" applyAlignment="1" applyProtection="1">
      <alignment horizontal="left" wrapText="1"/>
      <protection locked="0"/>
    </xf>
    <xf numFmtId="164" fontId="3" fillId="0" borderId="16" xfId="3" applyFont="1" applyFill="1" applyBorder="1" applyAlignment="1" applyProtection="1">
      <alignment horizontal="left" wrapText="1"/>
      <protection locked="0"/>
    </xf>
    <xf numFmtId="164" fontId="3" fillId="0" borderId="19" xfId="9" applyNumberFormat="1" applyFont="1" applyFill="1" applyBorder="1" applyAlignment="1">
      <alignment wrapText="1"/>
    </xf>
    <xf numFmtId="164" fontId="3" fillId="0" borderId="20" xfId="9" applyNumberFormat="1" applyFont="1" applyFill="1" applyBorder="1" applyAlignment="1">
      <alignment wrapText="1"/>
    </xf>
    <xf numFmtId="164" fontId="3" fillId="0" borderId="6" xfId="3" applyNumberFormat="1" applyFont="1" applyFill="1" applyBorder="1" applyAlignment="1" applyProtection="1">
      <alignment horizontal="center" wrapText="1"/>
    </xf>
    <xf numFmtId="164" fontId="3" fillId="0" borderId="20" xfId="0" applyNumberFormat="1" applyFont="1" applyFill="1" applyBorder="1" applyAlignment="1" applyProtection="1">
      <alignment horizontal="center" wrapText="1"/>
    </xf>
    <xf numFmtId="164" fontId="3" fillId="0" borderId="6" xfId="0" applyNumberFormat="1" applyFont="1" applyFill="1" applyBorder="1" applyAlignment="1" applyProtection="1">
      <alignment horizontal="center" wrapText="1"/>
    </xf>
    <xf numFmtId="164" fontId="3" fillId="0" borderId="20" xfId="3" applyNumberFormat="1" applyFont="1" applyFill="1" applyBorder="1" applyAlignment="1" applyProtection="1">
      <alignment horizont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5" fillId="5" borderId="1" xfId="5" applyFont="1" applyFill="1" applyBorder="1" applyAlignment="1">
      <alignment horizontal="center" textRotation="90" wrapText="1"/>
    </xf>
    <xf numFmtId="0" fontId="5" fillId="5" borderId="2" xfId="5" applyFont="1" applyFill="1" applyBorder="1" applyAlignment="1">
      <alignment horizontal="center" textRotation="90" wrapText="1"/>
    </xf>
    <xf numFmtId="0" fontId="5" fillId="5" borderId="10" xfId="5" applyFont="1" applyFill="1" applyBorder="1" applyAlignment="1">
      <alignment horizontal="center" textRotation="90" wrapText="1"/>
    </xf>
    <xf numFmtId="0" fontId="5" fillId="5" borderId="11" xfId="5" applyFont="1" applyFill="1" applyBorder="1" applyAlignment="1">
      <alignment horizontal="center" textRotation="90" wrapText="1"/>
    </xf>
    <xf numFmtId="0" fontId="5" fillId="5" borderId="1" xfId="5" applyFont="1" applyFill="1" applyBorder="1" applyAlignment="1">
      <alignment horizontal="center" wrapText="1"/>
    </xf>
    <xf numFmtId="0" fontId="5" fillId="5" borderId="2" xfId="5" applyFont="1" applyFill="1" applyBorder="1" applyAlignment="1">
      <alignment horizontal="center" wrapText="1"/>
    </xf>
    <xf numFmtId="0" fontId="5" fillId="5" borderId="10" xfId="5" applyFont="1" applyFill="1" applyBorder="1" applyAlignment="1">
      <alignment horizontal="center" wrapText="1"/>
    </xf>
    <xf numFmtId="0" fontId="5" fillId="5" borderId="11" xfId="5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1" fillId="7" borderId="26" xfId="0" applyFont="1" applyFill="1" applyBorder="1" applyAlignment="1">
      <alignment horizontal="center" wrapText="1"/>
    </xf>
    <xf numFmtId="0" fontId="11" fillId="7" borderId="17" xfId="0" applyFont="1" applyFill="1" applyBorder="1" applyAlignment="1">
      <alignment horizontal="center" wrapText="1"/>
    </xf>
    <xf numFmtId="0" fontId="11" fillId="7" borderId="13" xfId="0" applyFont="1" applyFill="1" applyBorder="1" applyAlignment="1">
      <alignment horizontal="center" wrapText="1"/>
    </xf>
    <xf numFmtId="0" fontId="5" fillId="8" borderId="10" xfId="0" applyFont="1" applyFill="1" applyBorder="1" applyAlignment="1">
      <alignment horizontal="center" vertical="center" textRotation="90" wrapText="1"/>
    </xf>
    <xf numFmtId="0" fontId="5" fillId="8" borderId="21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wrapText="1"/>
    </xf>
    <xf numFmtId="164" fontId="3" fillId="0" borderId="6" xfId="3" applyFont="1" applyFill="1" applyBorder="1" applyAlignment="1" applyProtection="1">
      <alignment horizontal="center" wrapText="1"/>
    </xf>
    <xf numFmtId="164" fontId="12" fillId="7" borderId="24" xfId="0" applyNumberFormat="1" applyFont="1" applyFill="1" applyBorder="1" applyAlignment="1">
      <alignment vertical="center" wrapText="1"/>
    </xf>
    <xf numFmtId="164" fontId="12" fillId="7" borderId="22" xfId="0" applyNumberFormat="1" applyFont="1" applyFill="1" applyBorder="1" applyAlignment="1">
      <alignment vertical="center" wrapText="1"/>
    </xf>
    <xf numFmtId="164" fontId="12" fillId="9" borderId="0" xfId="0" applyNumberFormat="1" applyFont="1" applyFill="1" applyBorder="1" applyAlignment="1">
      <alignment vertical="center" wrapText="1"/>
    </xf>
    <xf numFmtId="164" fontId="13" fillId="7" borderId="24" xfId="0" applyNumberFormat="1" applyFont="1" applyFill="1" applyBorder="1" applyAlignment="1">
      <alignment vertical="center" wrapText="1"/>
    </xf>
  </cellXfs>
  <cellStyles count="105">
    <cellStyle name="Euro" xfId="6"/>
    <cellStyle name="Euro 2" xfId="7"/>
    <cellStyle name="Millares 10" xfId="27"/>
    <cellStyle name="Millares 3" xfId="104"/>
    <cellStyle name="Millares 5" xfId="8"/>
    <cellStyle name="Moneda 10" xfId="9"/>
    <cellStyle name="Moneda 11" xfId="26"/>
    <cellStyle name="Moneda 2 10" xfId="34"/>
    <cellStyle name="Moneda 2 11" xfId="38"/>
    <cellStyle name="Moneda 2 12" xfId="40"/>
    <cellStyle name="Moneda 2 13" xfId="43"/>
    <cellStyle name="Moneda 2 14" xfId="46"/>
    <cellStyle name="Moneda 2 15" xfId="49"/>
    <cellStyle name="Moneda 2 16" xfId="53"/>
    <cellStyle name="Moneda 2 17" xfId="50"/>
    <cellStyle name="Moneda 2 18" xfId="55"/>
    <cellStyle name="Moneda 2 19" xfId="61"/>
    <cellStyle name="Moneda 2 2" xfId="2"/>
    <cellStyle name="Moneda 2 20" xfId="64"/>
    <cellStyle name="Moneda 2 21" xfId="68"/>
    <cellStyle name="Moneda 2 22" xfId="71"/>
    <cellStyle name="Moneda 2 23" xfId="74"/>
    <cellStyle name="Moneda 2 24" xfId="78"/>
    <cellStyle name="Moneda 2 25" xfId="82"/>
    <cellStyle name="Moneda 2 26" xfId="85"/>
    <cellStyle name="Moneda 2 27" xfId="89"/>
    <cellStyle name="Moneda 2 28" xfId="92"/>
    <cellStyle name="Moneda 2 29" xfId="95"/>
    <cellStyle name="Moneda 2 3" xfId="10"/>
    <cellStyle name="Moneda 2 30" xfId="99"/>
    <cellStyle name="Moneda 2 31" xfId="102"/>
    <cellStyle name="Moneda 2 4" xfId="15"/>
    <cellStyle name="Moneda 2 5" xfId="18"/>
    <cellStyle name="Moneda 2 6" xfId="21"/>
    <cellStyle name="Moneda 2 7" xfId="24"/>
    <cellStyle name="Moneda 2 8" xfId="28"/>
    <cellStyle name="Moneda 2 9" xfId="31"/>
    <cellStyle name="Moneda 23" xfId="67"/>
    <cellStyle name="Moneda 26" xfId="77"/>
    <cellStyle name="Moneda 28" xfId="84"/>
    <cellStyle name="Moneda 30" xfId="88"/>
    <cellStyle name="Moneda 32" xfId="98"/>
    <cellStyle name="Moneda 4" xfId="11"/>
    <cellStyle name="Moneda 5" xfId="14"/>
    <cellStyle name="Moneda 8" xfId="23"/>
    <cellStyle name="Moneda_Hoja1" xfId="3"/>
    <cellStyle name="Normal" xfId="0" builtinId="0"/>
    <cellStyle name="Normal 10" xfId="30"/>
    <cellStyle name="Normal 11" xfId="32"/>
    <cellStyle name="Normal 12" xfId="36"/>
    <cellStyle name="Normal 13" xfId="37"/>
    <cellStyle name="Normal 14" xfId="42"/>
    <cellStyle name="Normal 15" xfId="45"/>
    <cellStyle name="Normal 16" xfId="48"/>
    <cellStyle name="Normal 17" xfId="52"/>
    <cellStyle name="Normal 18" xfId="56"/>
    <cellStyle name="Normal 19" xfId="58"/>
    <cellStyle name="Normal 2" xfId="1"/>
    <cellStyle name="Normal 2 10" xfId="41"/>
    <cellStyle name="Normal 2 11" xfId="44"/>
    <cellStyle name="Normal 2 12" xfId="47"/>
    <cellStyle name="Normal 2 13" xfId="51"/>
    <cellStyle name="Normal 2 14" xfId="54"/>
    <cellStyle name="Normal 2 15" xfId="57"/>
    <cellStyle name="Normal 2 16" xfId="59"/>
    <cellStyle name="Normal 2 17" xfId="62"/>
    <cellStyle name="Normal 2 18" xfId="66"/>
    <cellStyle name="Normal 2 19" xfId="69"/>
    <cellStyle name="Normal 2 2" xfId="12"/>
    <cellStyle name="Normal 2 20" xfId="72"/>
    <cellStyle name="Normal 2 21" xfId="76"/>
    <cellStyle name="Normal 2 22" xfId="79"/>
    <cellStyle name="Normal 2 23" xfId="83"/>
    <cellStyle name="Normal 2 24" xfId="86"/>
    <cellStyle name="Normal 2 25" xfId="91"/>
    <cellStyle name="Normal 2 26" xfId="93"/>
    <cellStyle name="Normal 2 27" xfId="97"/>
    <cellStyle name="Normal 2 28" xfId="100"/>
    <cellStyle name="Normal 2 29" xfId="103"/>
    <cellStyle name="Normal 2 3" xfId="16"/>
    <cellStyle name="Normal 2 4" xfId="22"/>
    <cellStyle name="Normal 2 5" xfId="25"/>
    <cellStyle name="Normal 2 6" xfId="29"/>
    <cellStyle name="Normal 2 7" xfId="33"/>
    <cellStyle name="Normal 2 8" xfId="35"/>
    <cellStyle name="Normal 2 9" xfId="39"/>
    <cellStyle name="Normal 20" xfId="60"/>
    <cellStyle name="Normal 21" xfId="63"/>
    <cellStyle name="Normal 22" xfId="65"/>
    <cellStyle name="Normal 23" xfId="70"/>
    <cellStyle name="Normal 24" xfId="73"/>
    <cellStyle name="Normal 25" xfId="75"/>
    <cellStyle name="Normal 26" xfId="80"/>
    <cellStyle name="Normal 27" xfId="81"/>
    <cellStyle name="Normal 28" xfId="87"/>
    <cellStyle name="Normal 29" xfId="90"/>
    <cellStyle name="Normal 3" xfId="5"/>
    <cellStyle name="Normal 30" xfId="94"/>
    <cellStyle name="Normal 31" xfId="96"/>
    <cellStyle name="Normal 32" xfId="101"/>
    <cellStyle name="Normal 4" xfId="4"/>
    <cellStyle name="Normal 5" xfId="13"/>
    <cellStyle name="Normal 6" xfId="17"/>
    <cellStyle name="Normal 7" xfId="19"/>
    <cellStyle name="Normal 8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tabSelected="1" view="pageLayout" topLeftCell="A7" zoomScaleNormal="130" workbookViewId="0">
      <selection activeCell="C12" sqref="C12"/>
    </sheetView>
  </sheetViews>
  <sheetFormatPr baseColWidth="10" defaultRowHeight="15" x14ac:dyDescent="0.25"/>
  <cols>
    <col min="1" max="1" width="6.140625" style="9" customWidth="1"/>
    <col min="2" max="2" width="5.140625" style="9" customWidth="1"/>
    <col min="3" max="3" width="52.140625" style="9" customWidth="1"/>
    <col min="4" max="5" width="14.140625" style="9" customWidth="1"/>
    <col min="6" max="16384" width="11.42578125" style="9"/>
  </cols>
  <sheetData>
    <row r="1" spans="1:5" ht="54" customHeight="1" thickBot="1" x14ac:dyDescent="0.45">
      <c r="A1" s="84" t="s">
        <v>60</v>
      </c>
      <c r="B1" s="85"/>
      <c r="C1" s="85"/>
      <c r="D1" s="85"/>
      <c r="E1" s="86"/>
    </row>
    <row r="2" spans="1:5" ht="36" customHeight="1" thickBot="1" x14ac:dyDescent="0.45">
      <c r="A2" s="87" t="s">
        <v>36</v>
      </c>
      <c r="B2" s="88"/>
      <c r="C2" s="88"/>
      <c r="D2" s="88"/>
      <c r="E2" s="89"/>
    </row>
    <row r="3" spans="1:5" ht="15" customHeight="1" thickBot="1" x14ac:dyDescent="0.45">
      <c r="A3" s="90"/>
      <c r="B3" s="91"/>
      <c r="C3" s="91"/>
      <c r="D3" s="91"/>
      <c r="E3" s="92"/>
    </row>
    <row r="4" spans="1:5" ht="38.25" customHeight="1" thickBot="1" x14ac:dyDescent="0.3">
      <c r="A4" s="10" t="s">
        <v>2</v>
      </c>
      <c r="B4" s="11" t="s">
        <v>3</v>
      </c>
      <c r="C4" s="12" t="s">
        <v>4</v>
      </c>
      <c r="D4" s="13" t="s">
        <v>5</v>
      </c>
      <c r="E4" s="14" t="s">
        <v>6</v>
      </c>
    </row>
    <row r="5" spans="1:5" ht="18" customHeight="1" x14ac:dyDescent="0.25">
      <c r="A5" s="76"/>
      <c r="B5" s="77"/>
      <c r="C5" s="15" t="s">
        <v>0</v>
      </c>
      <c r="D5" s="80"/>
      <c r="E5" s="81"/>
    </row>
    <row r="6" spans="1:5" ht="18" customHeight="1" thickBot="1" x14ac:dyDescent="0.3">
      <c r="A6" s="78"/>
      <c r="B6" s="79"/>
      <c r="C6" s="15" t="s">
        <v>1</v>
      </c>
      <c r="D6" s="82"/>
      <c r="E6" s="83"/>
    </row>
    <row r="7" spans="1:5" ht="24.75" customHeight="1" x14ac:dyDescent="0.25">
      <c r="A7" s="42" t="s">
        <v>29</v>
      </c>
      <c r="B7" s="50">
        <v>1</v>
      </c>
      <c r="C7" s="51" t="s">
        <v>19</v>
      </c>
      <c r="D7" s="43" t="s">
        <v>37</v>
      </c>
      <c r="E7" s="48"/>
    </row>
    <row r="8" spans="1:5" ht="24.75" customHeight="1" x14ac:dyDescent="0.25">
      <c r="A8" s="44" t="s">
        <v>30</v>
      </c>
      <c r="B8" s="52">
        <v>1</v>
      </c>
      <c r="C8" s="53" t="s">
        <v>20</v>
      </c>
      <c r="D8" s="45" t="s">
        <v>37</v>
      </c>
      <c r="E8" s="49"/>
    </row>
    <row r="9" spans="1:5" ht="24.75" customHeight="1" x14ac:dyDescent="0.25">
      <c r="A9" s="44" t="s">
        <v>31</v>
      </c>
      <c r="B9" s="52">
        <v>1</v>
      </c>
      <c r="C9" s="53" t="s">
        <v>21</v>
      </c>
      <c r="D9" s="45">
        <v>1500</v>
      </c>
      <c r="E9" s="49"/>
    </row>
    <row r="10" spans="1:5" ht="24.75" customHeight="1" x14ac:dyDescent="0.25">
      <c r="A10" s="44" t="s">
        <v>32</v>
      </c>
      <c r="B10" s="52">
        <v>1</v>
      </c>
      <c r="C10" s="53" t="s">
        <v>22</v>
      </c>
      <c r="D10" s="45">
        <v>480</v>
      </c>
      <c r="E10" s="49"/>
    </row>
    <row r="11" spans="1:5" ht="24.75" customHeight="1" x14ac:dyDescent="0.25">
      <c r="A11" s="44" t="s">
        <v>33</v>
      </c>
      <c r="B11" s="52">
        <v>1</v>
      </c>
      <c r="C11" s="53" t="s">
        <v>34</v>
      </c>
      <c r="D11" s="45">
        <v>25</v>
      </c>
      <c r="E11" s="49"/>
    </row>
    <row r="12" spans="1:5" ht="24.75" customHeight="1" thickBot="1" x14ac:dyDescent="0.3">
      <c r="A12" s="46" t="s">
        <v>35</v>
      </c>
      <c r="B12" s="54">
        <v>1</v>
      </c>
      <c r="C12" s="55" t="s">
        <v>23</v>
      </c>
      <c r="D12" s="47">
        <v>25</v>
      </c>
      <c r="E12" s="72">
        <f>SUM(D7:D12)</f>
        <v>2030</v>
      </c>
    </row>
    <row r="13" spans="1:5" ht="18" customHeight="1" x14ac:dyDescent="0.25">
      <c r="A13" s="76"/>
      <c r="B13" s="77"/>
      <c r="C13" s="15" t="s">
        <v>0</v>
      </c>
      <c r="D13" s="80"/>
      <c r="E13" s="81"/>
    </row>
    <row r="14" spans="1:5" ht="18" customHeight="1" thickBot="1" x14ac:dyDescent="0.3">
      <c r="A14" s="78"/>
      <c r="B14" s="79"/>
      <c r="C14" s="15" t="s">
        <v>7</v>
      </c>
      <c r="D14" s="82"/>
      <c r="E14" s="83"/>
    </row>
    <row r="15" spans="1:5" ht="24.75" customHeight="1" thickBot="1" x14ac:dyDescent="0.3">
      <c r="A15" s="56" t="s">
        <v>29</v>
      </c>
      <c r="B15" s="57">
        <v>1</v>
      </c>
      <c r="C15" s="58" t="s">
        <v>38</v>
      </c>
      <c r="D15" s="59">
        <v>8470</v>
      </c>
      <c r="E15" s="60">
        <f>SUM(D15)</f>
        <v>8470</v>
      </c>
    </row>
    <row r="16" spans="1:5" ht="18" customHeight="1" x14ac:dyDescent="0.25">
      <c r="A16" s="76"/>
      <c r="B16" s="77"/>
      <c r="C16" s="15" t="s">
        <v>0</v>
      </c>
      <c r="D16" s="80"/>
      <c r="E16" s="81"/>
    </row>
    <row r="17" spans="1:5" ht="18" customHeight="1" thickBot="1" x14ac:dyDescent="0.3">
      <c r="A17" s="78"/>
      <c r="B17" s="79"/>
      <c r="C17" s="15" t="s">
        <v>8</v>
      </c>
      <c r="D17" s="82"/>
      <c r="E17" s="83"/>
    </row>
    <row r="18" spans="1:5" ht="24.75" customHeight="1" x14ac:dyDescent="0.25">
      <c r="A18" s="29" t="s">
        <v>29</v>
      </c>
      <c r="B18" s="30">
        <v>1</v>
      </c>
      <c r="C18" s="2" t="s">
        <v>39</v>
      </c>
      <c r="D18" s="43">
        <v>125</v>
      </c>
      <c r="E18" s="48"/>
    </row>
    <row r="19" spans="1:5" ht="24.75" customHeight="1" x14ac:dyDescent="0.25">
      <c r="A19" s="23" t="s">
        <v>30</v>
      </c>
      <c r="B19" s="22">
        <v>1</v>
      </c>
      <c r="C19" s="1" t="s">
        <v>40</v>
      </c>
      <c r="D19" s="45">
        <v>470</v>
      </c>
      <c r="E19" s="49"/>
    </row>
    <row r="20" spans="1:5" ht="24.75" customHeight="1" x14ac:dyDescent="0.25">
      <c r="A20" s="23" t="s">
        <v>31</v>
      </c>
      <c r="B20" s="22">
        <v>1</v>
      </c>
      <c r="C20" s="1" t="s">
        <v>24</v>
      </c>
      <c r="D20" s="45">
        <v>762</v>
      </c>
      <c r="E20" s="7"/>
    </row>
    <row r="21" spans="1:5" ht="24.75" customHeight="1" thickBot="1" x14ac:dyDescent="0.3">
      <c r="A21" s="24" t="s">
        <v>32</v>
      </c>
      <c r="B21" s="17">
        <v>1</v>
      </c>
      <c r="C21" s="25" t="s">
        <v>41</v>
      </c>
      <c r="D21" s="47">
        <v>990</v>
      </c>
      <c r="E21" s="72">
        <f>SUM(D18:D21)</f>
        <v>2347</v>
      </c>
    </row>
    <row r="22" spans="1:5" ht="18" customHeight="1" x14ac:dyDescent="0.25">
      <c r="A22" s="76"/>
      <c r="B22" s="77"/>
      <c r="C22" s="15" t="s">
        <v>0</v>
      </c>
      <c r="D22" s="80"/>
      <c r="E22" s="81"/>
    </row>
    <row r="23" spans="1:5" ht="18" customHeight="1" thickBot="1" x14ac:dyDescent="0.3">
      <c r="A23" s="78"/>
      <c r="B23" s="79"/>
      <c r="C23" s="15" t="s">
        <v>9</v>
      </c>
      <c r="D23" s="82"/>
      <c r="E23" s="83"/>
    </row>
    <row r="24" spans="1:5" ht="24.75" customHeight="1" thickBot="1" x14ac:dyDescent="0.3">
      <c r="A24" s="35" t="s">
        <v>29</v>
      </c>
      <c r="B24" s="36">
        <v>1</v>
      </c>
      <c r="C24" s="37" t="s">
        <v>25</v>
      </c>
      <c r="D24" s="38">
        <v>600</v>
      </c>
      <c r="E24" s="101">
        <f>SUM(D24)</f>
        <v>600</v>
      </c>
    </row>
    <row r="25" spans="1:5" ht="24.75" customHeight="1" thickBot="1" x14ac:dyDescent="0.3">
      <c r="A25" s="93" t="s">
        <v>42</v>
      </c>
      <c r="B25" s="94"/>
      <c r="C25" s="94"/>
      <c r="D25" s="94"/>
      <c r="E25" s="102">
        <f>E24+E21+E15+E12</f>
        <v>13447</v>
      </c>
    </row>
    <row r="26" spans="1:5" ht="18" customHeight="1" x14ac:dyDescent="0.25">
      <c r="A26" s="76"/>
      <c r="B26" s="77"/>
      <c r="C26" s="15" t="s">
        <v>10</v>
      </c>
      <c r="D26" s="80"/>
      <c r="E26" s="81"/>
    </row>
    <row r="27" spans="1:5" ht="18" customHeight="1" thickBot="1" x14ac:dyDescent="0.3">
      <c r="A27" s="78"/>
      <c r="B27" s="79"/>
      <c r="C27" s="15" t="s">
        <v>43</v>
      </c>
      <c r="D27" s="82"/>
      <c r="E27" s="83"/>
    </row>
    <row r="28" spans="1:5" ht="24.75" customHeight="1" thickBot="1" x14ac:dyDescent="0.3">
      <c r="A28" s="35" t="s">
        <v>29</v>
      </c>
      <c r="B28" s="36">
        <v>1</v>
      </c>
      <c r="C28" s="37" t="s">
        <v>27</v>
      </c>
      <c r="D28" s="61">
        <v>999</v>
      </c>
      <c r="E28" s="69">
        <f>SUM(D28)</f>
        <v>999</v>
      </c>
    </row>
    <row r="29" spans="1:5" ht="24.75" customHeight="1" thickBot="1" x14ac:dyDescent="0.3">
      <c r="A29" s="93" t="s">
        <v>44</v>
      </c>
      <c r="B29" s="94"/>
      <c r="C29" s="94"/>
      <c r="D29" s="100"/>
      <c r="E29" s="103">
        <f>E28</f>
        <v>999</v>
      </c>
    </row>
    <row r="30" spans="1:5" ht="18" customHeight="1" x14ac:dyDescent="0.25">
      <c r="A30" s="76"/>
      <c r="B30" s="77"/>
      <c r="C30" s="15" t="s">
        <v>11</v>
      </c>
      <c r="D30" s="80"/>
      <c r="E30" s="81"/>
    </row>
    <row r="31" spans="1:5" ht="18" customHeight="1" thickBot="1" x14ac:dyDescent="0.3">
      <c r="A31" s="78"/>
      <c r="B31" s="79"/>
      <c r="C31" s="15" t="s">
        <v>12</v>
      </c>
      <c r="D31" s="82"/>
      <c r="E31" s="83"/>
    </row>
    <row r="32" spans="1:5" ht="24.75" customHeight="1" thickBot="1" x14ac:dyDescent="0.3">
      <c r="A32" s="18" t="s">
        <v>29</v>
      </c>
      <c r="B32" s="19">
        <v>1</v>
      </c>
      <c r="C32" s="37" t="s">
        <v>45</v>
      </c>
      <c r="D32" s="39">
        <v>930</v>
      </c>
      <c r="E32" s="71">
        <f>SUM(D32)</f>
        <v>930</v>
      </c>
    </row>
    <row r="33" spans="1:5" ht="24.75" customHeight="1" x14ac:dyDescent="0.25">
      <c r="A33" s="96"/>
      <c r="B33" s="97"/>
      <c r="C33" s="26" t="s">
        <v>11</v>
      </c>
      <c r="D33" s="98"/>
      <c r="E33" s="99"/>
    </row>
    <row r="34" spans="1:5" ht="24.75" customHeight="1" thickBot="1" x14ac:dyDescent="0.3">
      <c r="A34" s="96"/>
      <c r="B34" s="97"/>
      <c r="C34" s="21" t="s">
        <v>28</v>
      </c>
      <c r="D34" s="98"/>
      <c r="E34" s="99"/>
    </row>
    <row r="35" spans="1:5" ht="24.75" customHeight="1" x14ac:dyDescent="0.25">
      <c r="A35" s="29" t="s">
        <v>29</v>
      </c>
      <c r="B35" s="30">
        <v>1</v>
      </c>
      <c r="C35" s="2" t="s">
        <v>46</v>
      </c>
      <c r="D35" s="31">
        <v>2995</v>
      </c>
      <c r="E35" s="8"/>
    </row>
    <row r="36" spans="1:5" ht="24.75" customHeight="1" thickBot="1" x14ac:dyDescent="0.3">
      <c r="A36" s="24" t="s">
        <v>30</v>
      </c>
      <c r="B36" s="17">
        <v>1</v>
      </c>
      <c r="C36" s="25" t="s">
        <v>47</v>
      </c>
      <c r="D36" s="16">
        <v>0</v>
      </c>
      <c r="E36" s="70">
        <f>SUM(D35:D36)</f>
        <v>2995</v>
      </c>
    </row>
    <row r="37" spans="1:5" ht="24.75" customHeight="1" thickBot="1" x14ac:dyDescent="0.3">
      <c r="A37" s="93" t="s">
        <v>59</v>
      </c>
      <c r="B37" s="94"/>
      <c r="C37" s="94"/>
      <c r="D37" s="95"/>
      <c r="E37" s="103">
        <f>E36+E32</f>
        <v>3925</v>
      </c>
    </row>
    <row r="38" spans="1:5" ht="18" customHeight="1" x14ac:dyDescent="0.25">
      <c r="A38" s="76"/>
      <c r="B38" s="77"/>
      <c r="C38" s="15" t="s">
        <v>13</v>
      </c>
      <c r="D38" s="80"/>
      <c r="E38" s="81"/>
    </row>
    <row r="39" spans="1:5" ht="18" customHeight="1" thickBot="1" x14ac:dyDescent="0.3">
      <c r="A39" s="78"/>
      <c r="B39" s="79"/>
      <c r="C39" s="15" t="s">
        <v>14</v>
      </c>
      <c r="D39" s="82"/>
      <c r="E39" s="83"/>
    </row>
    <row r="40" spans="1:5" ht="24.75" customHeight="1" x14ac:dyDescent="0.25">
      <c r="A40" s="29" t="s">
        <v>29</v>
      </c>
      <c r="B40" s="30">
        <v>1</v>
      </c>
      <c r="C40" s="2" t="s">
        <v>48</v>
      </c>
      <c r="D40" s="43">
        <v>2831.14</v>
      </c>
      <c r="E40" s="20"/>
    </row>
    <row r="41" spans="1:5" ht="24.75" customHeight="1" thickBot="1" x14ac:dyDescent="0.3">
      <c r="A41" s="24" t="s">
        <v>30</v>
      </c>
      <c r="B41" s="17">
        <v>1</v>
      </c>
      <c r="C41" s="62" t="s">
        <v>26</v>
      </c>
      <c r="D41" s="63" t="s">
        <v>37</v>
      </c>
      <c r="E41" s="64">
        <f>SUM(D40:D41)</f>
        <v>2831.14</v>
      </c>
    </row>
    <row r="42" spans="1:5" ht="18" customHeight="1" x14ac:dyDescent="0.25">
      <c r="A42" s="76"/>
      <c r="B42" s="77"/>
      <c r="C42" s="15" t="s">
        <v>13</v>
      </c>
      <c r="D42" s="80"/>
      <c r="E42" s="81"/>
    </row>
    <row r="43" spans="1:5" ht="18" customHeight="1" thickBot="1" x14ac:dyDescent="0.3">
      <c r="A43" s="78"/>
      <c r="B43" s="79"/>
      <c r="C43" s="15" t="s">
        <v>15</v>
      </c>
      <c r="D43" s="82"/>
      <c r="E43" s="83"/>
    </row>
    <row r="44" spans="1:5" ht="24.75" customHeight="1" x14ac:dyDescent="0.25">
      <c r="A44" s="29" t="s">
        <v>29</v>
      </c>
      <c r="B44" s="30">
        <v>1</v>
      </c>
      <c r="C44" s="66" t="s">
        <v>51</v>
      </c>
      <c r="D44" s="31" t="s">
        <v>37</v>
      </c>
      <c r="E44" s="32"/>
    </row>
    <row r="45" spans="1:5" ht="24.75" customHeight="1" x14ac:dyDescent="0.25">
      <c r="A45" s="23" t="s">
        <v>30</v>
      </c>
      <c r="B45" s="22">
        <v>1</v>
      </c>
      <c r="C45" s="1" t="s">
        <v>49</v>
      </c>
      <c r="D45" s="45">
        <v>12312.2</v>
      </c>
      <c r="E45" s="7"/>
    </row>
    <row r="46" spans="1:5" ht="24.75" customHeight="1" thickBot="1" x14ac:dyDescent="0.3">
      <c r="A46" s="24" t="s">
        <v>31</v>
      </c>
      <c r="B46" s="17">
        <v>1</v>
      </c>
      <c r="C46" s="65" t="s">
        <v>50</v>
      </c>
      <c r="D46" s="47">
        <v>11374.65</v>
      </c>
      <c r="E46" s="72">
        <f>SUM(D44:D46)</f>
        <v>23686.85</v>
      </c>
    </row>
    <row r="47" spans="1:5" ht="24.75" customHeight="1" thickBot="1" x14ac:dyDescent="0.3">
      <c r="A47" s="93" t="s">
        <v>52</v>
      </c>
      <c r="B47" s="94"/>
      <c r="C47" s="94"/>
      <c r="D47" s="95"/>
      <c r="E47" s="103">
        <f>E46+E41</f>
        <v>26517.989999999998</v>
      </c>
    </row>
    <row r="48" spans="1:5" ht="18" customHeight="1" x14ac:dyDescent="0.25">
      <c r="A48" s="76"/>
      <c r="B48" s="77"/>
      <c r="C48" s="15" t="s">
        <v>16</v>
      </c>
      <c r="D48" s="80"/>
      <c r="E48" s="81"/>
    </row>
    <row r="49" spans="1:5" ht="18" customHeight="1" thickBot="1" x14ac:dyDescent="0.3">
      <c r="A49" s="78"/>
      <c r="B49" s="79"/>
      <c r="C49" s="15" t="s">
        <v>17</v>
      </c>
      <c r="D49" s="82"/>
      <c r="E49" s="83"/>
    </row>
    <row r="50" spans="1:5" ht="24.75" customHeight="1" x14ac:dyDescent="0.25">
      <c r="A50" s="3" t="s">
        <v>29</v>
      </c>
      <c r="B50" s="4">
        <v>1</v>
      </c>
      <c r="C50" s="34" t="s">
        <v>54</v>
      </c>
      <c r="D50" s="40">
        <v>0</v>
      </c>
      <c r="E50" s="41"/>
    </row>
    <row r="51" spans="1:5" ht="24.75" customHeight="1" thickBot="1" x14ac:dyDescent="0.3">
      <c r="A51" s="5" t="s">
        <v>30</v>
      </c>
      <c r="B51" s="6">
        <v>1</v>
      </c>
      <c r="C51" s="28" t="s">
        <v>53</v>
      </c>
      <c r="D51" s="33">
        <v>1429</v>
      </c>
      <c r="E51" s="27">
        <f>SUM(D50:D51)</f>
        <v>1429</v>
      </c>
    </row>
    <row r="52" spans="1:5" ht="18" customHeight="1" x14ac:dyDescent="0.25">
      <c r="A52" s="76"/>
      <c r="B52" s="77"/>
      <c r="C52" s="15" t="s">
        <v>16</v>
      </c>
      <c r="D52" s="80"/>
      <c r="E52" s="81"/>
    </row>
    <row r="53" spans="1:5" ht="18" customHeight="1" thickBot="1" x14ac:dyDescent="0.3">
      <c r="A53" s="78"/>
      <c r="B53" s="79"/>
      <c r="C53" s="15" t="s">
        <v>18</v>
      </c>
      <c r="D53" s="82"/>
      <c r="E53" s="83"/>
    </row>
    <row r="54" spans="1:5" ht="24.75" customHeight="1" x14ac:dyDescent="0.25">
      <c r="A54" s="3" t="s">
        <v>29</v>
      </c>
      <c r="B54" s="4">
        <v>1</v>
      </c>
      <c r="C54" s="34" t="s">
        <v>56</v>
      </c>
      <c r="D54" s="40" t="s">
        <v>37</v>
      </c>
      <c r="E54" s="41"/>
    </row>
    <row r="55" spans="1:5" ht="24.75" customHeight="1" thickBot="1" x14ac:dyDescent="0.3">
      <c r="A55" s="5" t="s">
        <v>30</v>
      </c>
      <c r="B55" s="6">
        <v>1</v>
      </c>
      <c r="C55" s="28" t="s">
        <v>55</v>
      </c>
      <c r="D55" s="67">
        <v>825</v>
      </c>
      <c r="E55" s="68">
        <f>SUM(D54:D55)</f>
        <v>825</v>
      </c>
    </row>
    <row r="56" spans="1:5" ht="24.75" customHeight="1" thickBot="1" x14ac:dyDescent="0.3">
      <c r="A56" s="93" t="s">
        <v>57</v>
      </c>
      <c r="B56" s="94"/>
      <c r="C56" s="94"/>
      <c r="D56" s="95"/>
      <c r="E56" s="103">
        <f>E55+E51</f>
        <v>2254</v>
      </c>
    </row>
    <row r="57" spans="1:5" ht="24.75" customHeight="1" thickBot="1" x14ac:dyDescent="0.3">
      <c r="A57" s="73" t="s">
        <v>58</v>
      </c>
      <c r="B57" s="74"/>
      <c r="C57" s="74"/>
      <c r="D57" s="75"/>
      <c r="E57" s="105">
        <f>E56+E47+E37+E29+E25</f>
        <v>47142.99</v>
      </c>
    </row>
    <row r="58" spans="1:5" ht="24.75" customHeight="1" x14ac:dyDescent="0.25">
      <c r="E58" s="104"/>
    </row>
    <row r="59" spans="1:5" ht="24.75" customHeight="1" x14ac:dyDescent="0.25"/>
    <row r="60" spans="1:5" ht="24.75" customHeight="1" x14ac:dyDescent="0.25"/>
    <row r="61" spans="1:5" ht="24.75" customHeight="1" x14ac:dyDescent="0.25"/>
    <row r="62" spans="1:5" ht="24.75" customHeight="1" x14ac:dyDescent="0.25"/>
    <row r="63" spans="1:5" ht="24.75" customHeight="1" x14ac:dyDescent="0.25"/>
    <row r="64" spans="1:5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</sheetData>
  <mergeCells count="31">
    <mergeCell ref="A13:B14"/>
    <mergeCell ref="D13:E14"/>
    <mergeCell ref="A16:B17"/>
    <mergeCell ref="D16:E17"/>
    <mergeCell ref="A30:B31"/>
    <mergeCell ref="D30:E31"/>
    <mergeCell ref="A22:B23"/>
    <mergeCell ref="D22:E23"/>
    <mergeCell ref="A29:D29"/>
    <mergeCell ref="A25:D25"/>
    <mergeCell ref="A1:E1"/>
    <mergeCell ref="A2:E2"/>
    <mergeCell ref="A3:E3"/>
    <mergeCell ref="A47:D47"/>
    <mergeCell ref="A56:D56"/>
    <mergeCell ref="A33:B34"/>
    <mergeCell ref="D33:E34"/>
    <mergeCell ref="A37:D37"/>
    <mergeCell ref="A42:B43"/>
    <mergeCell ref="D42:E43"/>
    <mergeCell ref="A38:B39"/>
    <mergeCell ref="D38:E39"/>
    <mergeCell ref="A5:B6"/>
    <mergeCell ref="D5:E6"/>
    <mergeCell ref="A26:B27"/>
    <mergeCell ref="D26:E27"/>
    <mergeCell ref="A57:D57"/>
    <mergeCell ref="A48:B49"/>
    <mergeCell ref="D48:E49"/>
    <mergeCell ref="A52:B53"/>
    <mergeCell ref="D52:E53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2015-02-25T20:17:37Z</cp:lastPrinted>
  <dcterms:created xsi:type="dcterms:W3CDTF">2014-01-09T14:56:01Z</dcterms:created>
  <dcterms:modified xsi:type="dcterms:W3CDTF">2015-02-25T20:17:44Z</dcterms:modified>
</cp:coreProperties>
</file>